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2" sheetId="12" r:id="rId1"/>
    <sheet name="таблица 4" sheetId="14" r:id="rId2"/>
    <sheet name="таблица 5" sheetId="11" r:id="rId3"/>
  </sheets>
  <definedNames>
    <definedName name="_xlnm.Print_Area" localSheetId="0">'таблица 2'!$A$1:$D$32</definedName>
    <definedName name="_xlnm.Print_Area" localSheetId="1">'таблица 4'!$A$1:$D$32</definedName>
    <definedName name="_xlnm.Print_Area" localSheetId="2">'таблица 5'!$A$1:$D$32</definedName>
  </definedNames>
  <calcPr calcId="125725" refMode="R1C1"/>
</workbook>
</file>

<file path=xl/calcChain.xml><?xml version="1.0" encoding="utf-8"?>
<calcChain xmlns="http://schemas.openxmlformats.org/spreadsheetml/2006/main">
  <c r="B27" i="12"/>
  <c r="B16" i="14"/>
  <c r="B18" i="11"/>
  <c r="B27"/>
  <c r="B26"/>
  <c r="B25"/>
  <c r="B24"/>
  <c r="B23"/>
  <c r="B22"/>
  <c r="B21"/>
  <c r="B20"/>
  <c r="B19"/>
  <c r="B17"/>
  <c r="B16"/>
  <c r="B28" i="14" l="1"/>
  <c r="D28"/>
  <c r="C28"/>
  <c r="D28" i="12"/>
  <c r="C28"/>
  <c r="B28"/>
  <c r="B28" i="11" l="1"/>
  <c r="D28"/>
  <c r="C28"/>
</calcChain>
</file>

<file path=xl/sharedStrings.xml><?xml version="1.0" encoding="utf-8"?>
<sst xmlns="http://schemas.openxmlformats.org/spreadsheetml/2006/main" count="76" uniqueCount="30">
  <si>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</si>
  <si>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</si>
  <si>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</si>
  <si>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</si>
  <si>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</si>
  <si>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</si>
  <si>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</si>
  <si>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</si>
  <si>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</si>
  <si>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</si>
  <si>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</si>
  <si>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</si>
  <si>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</si>
  <si>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</si>
  <si>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</si>
  <si>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</si>
  <si>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</si>
  <si>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</si>
  <si>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 xml:space="preserve">Маслянинского района Новосибирской области </t>
  </si>
  <si>
    <t xml:space="preserve">на 2024 год и плановый период 2025-2026 годов» </t>
  </si>
  <si>
    <t>Таблица 5</t>
  </si>
  <si>
    <t>Таблица 2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</si>
  <si>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</si>
  <si>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Таблица 4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</si>
  <si>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</si>
  <si>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  </t>
  </si>
  <si>
    <t>к решению 28 сессии Совета депутатов</t>
  </si>
  <si>
    <t xml:space="preserve"> </t>
  </si>
  <si>
    <t>от 15.05.2024 г. №219  «О внесении изменений в бюджет</t>
  </si>
  <si>
    <t>от 15.05.2024 г. № 219 «О внесении изменений в бюджет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</si>
</sst>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65" fontId="16" fillId="3" borderId="10" xfId="0" applyNumberFormat="1" applyFont="1" applyFill="1" applyBorder="1" applyAlignment="1"/>
    <xf numFmtId="167" fontId="14" fillId="2" borderId="5" xfId="1" applyNumberFormat="1" applyFont="1" applyFill="1" applyBorder="1"/>
    <xf numFmtId="167" fontId="16" fillId="2" borderId="10" xfId="0" applyNumberFormat="1" applyFont="1" applyFill="1" applyBorder="1" applyAlignment="1"/>
    <xf numFmtId="168" fontId="16" fillId="2" borderId="10" xfId="0" applyNumberFormat="1" applyFont="1" applyFill="1" applyBorder="1" applyAlignment="1"/>
    <xf numFmtId="4" fontId="16" fillId="3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5" fontId="14" fillId="2" borderId="5" xfId="1" applyNumberFormat="1" applyFont="1" applyFill="1" applyBorder="1"/>
    <xf numFmtId="167" fontId="14" fillId="2" borderId="7" xfId="1" applyNumberFormat="1" applyFont="1" applyFill="1" applyBorder="1"/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16</v>
      </c>
      <c r="E1" s="30"/>
    </row>
    <row r="2" spans="1:5" s="31" customFormat="1" ht="12" customHeight="1">
      <c r="A2" s="32"/>
      <c r="B2" s="33"/>
      <c r="C2" s="33"/>
      <c r="D2" s="37" t="s">
        <v>26</v>
      </c>
      <c r="E2" s="34"/>
    </row>
    <row r="3" spans="1:5" s="31" customFormat="1" ht="12.75" customHeight="1">
      <c r="A3" s="35"/>
      <c r="B3" s="33"/>
      <c r="C3" s="33"/>
      <c r="D3" s="37" t="s">
        <v>18</v>
      </c>
      <c r="E3" s="34"/>
    </row>
    <row r="4" spans="1:5" s="31" customFormat="1" ht="12" customHeight="1">
      <c r="A4" s="32"/>
      <c r="B4" s="49" t="s">
        <v>28</v>
      </c>
      <c r="C4" s="49"/>
      <c r="D4" s="49"/>
      <c r="E4" s="34"/>
    </row>
    <row r="5" spans="1:5" s="31" customFormat="1" ht="15.6">
      <c r="A5" s="36"/>
      <c r="B5" s="36"/>
      <c r="D5" s="37" t="s">
        <v>18</v>
      </c>
    </row>
    <row r="6" spans="1:5" s="31" customFormat="1" ht="15.6">
      <c r="A6" s="36"/>
      <c r="B6" s="36"/>
      <c r="D6" s="37" t="s">
        <v>19</v>
      </c>
    </row>
    <row r="7" spans="1:5" s="31" customFormat="1" ht="13.8">
      <c r="A7" s="36"/>
      <c r="B7" s="36"/>
    </row>
    <row r="8" spans="1:5" ht="75.75" customHeight="1">
      <c r="A8" s="44" t="s">
        <v>17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93.75" customHeight="1">
      <c r="A11" s="45" t="s">
        <v>22</v>
      </c>
      <c r="B11" s="45"/>
      <c r="C11" s="45"/>
      <c r="D11" s="45"/>
      <c r="E11" s="3"/>
    </row>
    <row r="13" spans="1:5" ht="13.8" thickBot="1">
      <c r="A13" s="7"/>
      <c r="B13" s="8"/>
      <c r="D13" s="9" t="s">
        <v>0</v>
      </c>
    </row>
    <row r="14" spans="1:5" s="10" customFormat="1" ht="15" customHeight="1">
      <c r="A14" s="46" t="s">
        <v>1</v>
      </c>
      <c r="B14" s="46">
        <v>2024</v>
      </c>
      <c r="C14" s="46">
        <v>2025</v>
      </c>
      <c r="D14" s="46">
        <v>2026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2</v>
      </c>
      <c r="B16" s="39"/>
      <c r="C16" s="12"/>
      <c r="D16" s="12"/>
    </row>
    <row r="17" spans="1:4" s="10" customFormat="1" ht="13.8">
      <c r="A17" s="13" t="s">
        <v>3</v>
      </c>
      <c r="B17" s="26"/>
      <c r="C17" s="14"/>
      <c r="D17" s="14"/>
    </row>
    <row r="18" spans="1:4" s="10" customFormat="1" ht="13.8">
      <c r="A18" s="13" t="s">
        <v>4</v>
      </c>
      <c r="B18" s="26"/>
      <c r="C18" s="14"/>
      <c r="D18" s="14"/>
    </row>
    <row r="19" spans="1:4" s="10" customFormat="1" ht="13.8">
      <c r="A19" s="13" t="s">
        <v>5</v>
      </c>
      <c r="B19" s="26"/>
      <c r="C19" s="14"/>
      <c r="D19" s="14"/>
    </row>
    <row r="20" spans="1:4" s="10" customFormat="1" ht="13.8">
      <c r="A20" s="13" t="s">
        <v>6</v>
      </c>
      <c r="B20" s="26"/>
      <c r="C20" s="14"/>
      <c r="D20" s="14"/>
    </row>
    <row r="21" spans="1:4" s="10" customFormat="1" ht="13.8">
      <c r="A21" s="13" t="s">
        <v>7</v>
      </c>
      <c r="B21" s="26"/>
      <c r="C21" s="14"/>
      <c r="D21" s="14"/>
    </row>
    <row r="22" spans="1:4" s="15" customFormat="1" ht="13.8">
      <c r="A22" s="13" t="s">
        <v>8</v>
      </c>
      <c r="B22" s="26"/>
      <c r="C22" s="14"/>
      <c r="D22" s="14"/>
    </row>
    <row r="23" spans="1:4" s="10" customFormat="1" ht="13.8">
      <c r="A23" s="13" t="s">
        <v>9</v>
      </c>
      <c r="B23" s="26"/>
      <c r="C23" s="14"/>
      <c r="D23" s="14"/>
    </row>
    <row r="24" spans="1:4" s="10" customFormat="1" ht="13.8">
      <c r="A24" s="13" t="s">
        <v>10</v>
      </c>
      <c r="B24" s="26"/>
      <c r="C24" s="14"/>
      <c r="D24" s="14"/>
    </row>
    <row r="25" spans="1:4" s="10" customFormat="1" ht="13.8">
      <c r="A25" s="13" t="s">
        <v>11</v>
      </c>
      <c r="B25" s="26"/>
      <c r="C25" s="14"/>
      <c r="D25" s="14"/>
    </row>
    <row r="26" spans="1:4" s="10" customFormat="1" ht="13.8">
      <c r="A26" s="13" t="s">
        <v>12</v>
      </c>
      <c r="B26" s="26"/>
      <c r="C26" s="14"/>
      <c r="D26" s="14"/>
    </row>
    <row r="27" spans="1:4" s="10" customFormat="1" ht="14.4" thickBot="1">
      <c r="A27" s="16" t="s">
        <v>13</v>
      </c>
      <c r="B27" s="26">
        <f>30000-1500+1500</f>
        <v>30000</v>
      </c>
      <c r="C27" s="26">
        <v>160000</v>
      </c>
      <c r="D27" s="14"/>
    </row>
    <row r="28" spans="1:4" s="18" customFormat="1" ht="14.4" thickBot="1">
      <c r="A28" s="17" t="s">
        <v>14</v>
      </c>
      <c r="B28" s="41">
        <f>SUM(B16:B27)</f>
        <v>30000</v>
      </c>
      <c r="C28" s="42">
        <f>SUM(C16:C27)</f>
        <v>160000</v>
      </c>
      <c r="D28" s="42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3" t="s">
        <v>15</v>
      </c>
      <c r="B32" s="43"/>
      <c r="C32" s="43"/>
      <c r="D32" s="43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16</v>
      </c>
      <c r="E1" s="30"/>
    </row>
    <row r="2" spans="1:5" s="31" customFormat="1" ht="12" customHeight="1">
      <c r="A2" s="32"/>
      <c r="B2" s="33"/>
      <c r="C2" s="33"/>
      <c r="D2" s="37" t="s">
        <v>26</v>
      </c>
      <c r="E2" s="34"/>
    </row>
    <row r="3" spans="1:5" s="31" customFormat="1" ht="12.75" customHeight="1">
      <c r="A3" s="35"/>
      <c r="B3" s="33"/>
      <c r="C3" s="33"/>
      <c r="D3" s="37" t="s">
        <v>18</v>
      </c>
      <c r="E3" s="34"/>
    </row>
    <row r="4" spans="1:5" s="31" customFormat="1" ht="12" customHeight="1">
      <c r="A4" s="32"/>
      <c r="B4" s="49" t="s">
        <v>28</v>
      </c>
      <c r="C4" s="49"/>
      <c r="D4" s="49"/>
      <c r="E4" s="34"/>
    </row>
    <row r="5" spans="1:5" s="31" customFormat="1" ht="15.6">
      <c r="A5" s="36"/>
      <c r="B5" s="36"/>
      <c r="D5" s="37" t="s">
        <v>18</v>
      </c>
    </row>
    <row r="6" spans="1:5" s="31" customFormat="1" ht="15.6">
      <c r="A6" s="36"/>
      <c r="B6" s="36"/>
      <c r="D6" s="37" t="s">
        <v>19</v>
      </c>
    </row>
    <row r="7" spans="1:5" s="31" customFormat="1" ht="13.8">
      <c r="A7" s="36"/>
      <c r="B7" s="36"/>
    </row>
    <row r="8" spans="1:5" ht="75.75" customHeight="1">
      <c r="A8" s="44" t="s">
        <v>17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23</v>
      </c>
      <c r="E10" s="3"/>
    </row>
    <row r="11" spans="1:5" ht="93.75" customHeight="1">
      <c r="A11" s="45" t="s">
        <v>24</v>
      </c>
      <c r="B11" s="45"/>
      <c r="C11" s="45"/>
      <c r="D11" s="45"/>
      <c r="E11" s="3"/>
    </row>
    <row r="13" spans="1:5" ht="13.8" thickBot="1">
      <c r="A13" s="7"/>
      <c r="B13" s="8"/>
      <c r="D13" s="9" t="s">
        <v>0</v>
      </c>
    </row>
    <row r="14" spans="1:5" s="10" customFormat="1" ht="15" customHeight="1">
      <c r="A14" s="46" t="s">
        <v>1</v>
      </c>
      <c r="B14" s="46">
        <v>2024</v>
      </c>
      <c r="C14" s="46">
        <v>2025</v>
      </c>
      <c r="D14" s="46">
        <v>2026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2</v>
      </c>
      <c r="B16" s="50">
        <f>10030.6-501.53+501.53</f>
        <v>10030.6</v>
      </c>
      <c r="C16" s="12">
        <v>0</v>
      </c>
      <c r="D16" s="12">
        <v>0</v>
      </c>
    </row>
    <row r="17" spans="1:4" s="10" customFormat="1" ht="13.8">
      <c r="A17" s="13" t="s">
        <v>3</v>
      </c>
      <c r="B17" s="26"/>
      <c r="C17" s="14"/>
      <c r="D17" s="14"/>
    </row>
    <row r="18" spans="1:4" s="10" customFormat="1" ht="13.8">
      <c r="A18" s="13" t="s">
        <v>4</v>
      </c>
      <c r="B18" s="26"/>
      <c r="C18" s="14"/>
      <c r="D18" s="14"/>
    </row>
    <row r="19" spans="1:4" s="10" customFormat="1" ht="13.8">
      <c r="A19" s="13" t="s">
        <v>5</v>
      </c>
      <c r="B19" s="26"/>
      <c r="C19" s="14"/>
      <c r="D19" s="14"/>
    </row>
    <row r="20" spans="1:4" s="10" customFormat="1" ht="13.8">
      <c r="A20" s="13" t="s">
        <v>6</v>
      </c>
      <c r="B20" s="26"/>
      <c r="C20" s="14"/>
      <c r="D20" s="14"/>
    </row>
    <row r="21" spans="1:4" s="10" customFormat="1" ht="13.8">
      <c r="A21" s="13" t="s">
        <v>7</v>
      </c>
      <c r="B21" s="26"/>
      <c r="C21" s="14"/>
      <c r="D21" s="14"/>
    </row>
    <row r="22" spans="1:4" s="15" customFormat="1" ht="13.8">
      <c r="A22" s="13" t="s">
        <v>8</v>
      </c>
      <c r="B22" s="26"/>
      <c r="C22" s="14"/>
      <c r="D22" s="14"/>
    </row>
    <row r="23" spans="1:4" s="10" customFormat="1" ht="13.8">
      <c r="A23" s="13" t="s">
        <v>9</v>
      </c>
      <c r="B23" s="26"/>
      <c r="C23" s="14"/>
      <c r="D23" s="14"/>
    </row>
    <row r="24" spans="1:4" s="10" customFormat="1" ht="13.8">
      <c r="A24" s="13" t="s">
        <v>10</v>
      </c>
      <c r="B24" s="26"/>
      <c r="C24" s="14"/>
      <c r="D24" s="14"/>
    </row>
    <row r="25" spans="1:4" s="10" customFormat="1" ht="13.8">
      <c r="A25" s="13" t="s">
        <v>11</v>
      </c>
      <c r="B25" s="26"/>
      <c r="C25" s="14"/>
      <c r="D25" s="14"/>
    </row>
    <row r="26" spans="1:4" s="10" customFormat="1" ht="13.8">
      <c r="A26" s="13" t="s">
        <v>12</v>
      </c>
      <c r="B26" s="26"/>
      <c r="C26" s="14"/>
      <c r="D26" s="14"/>
    </row>
    <row r="27" spans="1:4" s="10" customFormat="1" ht="14.4" thickBot="1">
      <c r="A27" s="16" t="s">
        <v>13</v>
      </c>
      <c r="B27" s="26"/>
      <c r="C27" s="14"/>
      <c r="D27" s="14"/>
    </row>
    <row r="28" spans="1:4" s="18" customFormat="1" ht="14.4" thickBot="1">
      <c r="A28" s="17" t="s">
        <v>14</v>
      </c>
      <c r="B28" s="41">
        <f>SUM(B16:B27)</f>
        <v>10030.6</v>
      </c>
      <c r="C28" s="42">
        <f>SUM(C16:C27)</f>
        <v>0</v>
      </c>
      <c r="D28" s="42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3" t="s">
        <v>15</v>
      </c>
      <c r="B32" s="43"/>
      <c r="C32" s="43"/>
      <c r="D32" s="43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tabSelected="1" zoomScaleNormal="100" zoomScaleSheetLayoutView="100" workbookViewId="0">
      <selection activeCell="C2" sqref="C2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7" s="31" customFormat="1" ht="17.25" customHeight="1">
      <c r="A1" s="27"/>
      <c r="B1" s="28"/>
      <c r="C1" s="28"/>
      <c r="D1" s="29" t="s">
        <v>16</v>
      </c>
      <c r="E1" s="30"/>
    </row>
    <row r="2" spans="1:7" s="31" customFormat="1" ht="12" customHeight="1">
      <c r="A2" s="32"/>
      <c r="B2" s="33"/>
      <c r="C2" s="33"/>
      <c r="D2" s="37" t="s">
        <v>26</v>
      </c>
      <c r="E2" s="34"/>
    </row>
    <row r="3" spans="1:7" s="31" customFormat="1" ht="12.75" customHeight="1">
      <c r="A3" s="35"/>
      <c r="B3" s="33"/>
      <c r="C3" s="33"/>
      <c r="D3" s="37" t="s">
        <v>18</v>
      </c>
      <c r="E3" s="34"/>
    </row>
    <row r="4" spans="1:7" s="31" customFormat="1" ht="12" customHeight="1">
      <c r="A4" s="32"/>
      <c r="B4" s="49" t="s">
        <v>29</v>
      </c>
      <c r="C4" s="49"/>
      <c r="D4" s="49"/>
      <c r="E4" s="34"/>
    </row>
    <row r="5" spans="1:7" s="31" customFormat="1" ht="15.6">
      <c r="A5" s="36"/>
      <c r="B5" s="36"/>
      <c r="D5" s="37" t="s">
        <v>18</v>
      </c>
    </row>
    <row r="6" spans="1:7" s="31" customFormat="1" ht="15.6">
      <c r="A6" s="36"/>
      <c r="B6" s="36"/>
      <c r="D6" s="37" t="s">
        <v>19</v>
      </c>
    </row>
    <row r="7" spans="1:7" s="31" customFormat="1" ht="13.8">
      <c r="A7" s="36"/>
      <c r="B7" s="36"/>
    </row>
    <row r="8" spans="1:7" ht="75.75" customHeight="1">
      <c r="A8" s="44" t="s">
        <v>17</v>
      </c>
      <c r="B8" s="44"/>
      <c r="C8" s="44"/>
      <c r="D8" s="44"/>
      <c r="E8" s="3"/>
      <c r="G8" s="1" t="s">
        <v>27</v>
      </c>
    </row>
    <row r="9" spans="1:7" ht="15" customHeight="1">
      <c r="A9" s="4"/>
      <c r="B9" s="4"/>
      <c r="C9" s="4"/>
      <c r="D9" s="4"/>
      <c r="E9" s="3"/>
    </row>
    <row r="10" spans="1:7" ht="13.8">
      <c r="A10" s="2"/>
      <c r="B10" s="5"/>
      <c r="C10" s="3"/>
      <c r="D10" s="6" t="s">
        <v>20</v>
      </c>
      <c r="E10" s="3"/>
    </row>
    <row r="11" spans="1:7" ht="93.75" customHeight="1">
      <c r="A11" s="45" t="s">
        <v>25</v>
      </c>
      <c r="B11" s="45"/>
      <c r="C11" s="45"/>
      <c r="D11" s="45"/>
      <c r="E11" s="3"/>
    </row>
    <row r="13" spans="1:7" ht="13.8" thickBot="1">
      <c r="A13" s="7"/>
      <c r="B13" s="8"/>
      <c r="D13" s="9" t="s">
        <v>0</v>
      </c>
    </row>
    <row r="14" spans="1:7" s="10" customFormat="1" ht="15" customHeight="1">
      <c r="A14" s="46" t="s">
        <v>1</v>
      </c>
      <c r="B14" s="46">
        <v>2024</v>
      </c>
      <c r="C14" s="46">
        <v>2025</v>
      </c>
      <c r="D14" s="46">
        <v>2026</v>
      </c>
    </row>
    <row r="15" spans="1:7" s="10" customFormat="1" ht="27" customHeight="1" thickBot="1">
      <c r="A15" s="47"/>
      <c r="B15" s="48"/>
      <c r="C15" s="48"/>
      <c r="D15" s="48"/>
    </row>
    <row r="16" spans="1:7" s="10" customFormat="1" ht="18" customHeight="1">
      <c r="A16" s="11" t="s">
        <v>2</v>
      </c>
      <c r="B16" s="39">
        <f>4594.92121+249.31456</f>
        <v>4844.2357700000002</v>
      </c>
      <c r="C16" s="12"/>
      <c r="D16" s="12"/>
    </row>
    <row r="17" spans="1:4" s="10" customFormat="1" ht="13.8">
      <c r="A17" s="13" t="s">
        <v>3</v>
      </c>
      <c r="B17" s="51">
        <f>618.47897+35.92912</f>
        <v>654.40809000000002</v>
      </c>
      <c r="C17" s="14"/>
      <c r="D17" s="14"/>
    </row>
    <row r="18" spans="1:4" s="10" customFormat="1" ht="13.8">
      <c r="A18" s="13" t="s">
        <v>4</v>
      </c>
      <c r="B18" s="51">
        <f>335.14308+19.54545</f>
        <v>354.68853000000001</v>
      </c>
      <c r="C18" s="14"/>
      <c r="D18" s="14"/>
    </row>
    <row r="19" spans="1:4" s="10" customFormat="1" ht="13.8">
      <c r="A19" s="13" t="s">
        <v>5</v>
      </c>
      <c r="B19" s="51">
        <f>342.59204+20.03061</f>
        <v>362.62265000000002</v>
      </c>
      <c r="C19" s="14"/>
      <c r="D19" s="14"/>
    </row>
    <row r="20" spans="1:4" s="10" customFormat="1" ht="13.8">
      <c r="A20" s="13" t="s">
        <v>6</v>
      </c>
      <c r="B20" s="51">
        <f>296.34401+17.24828</f>
        <v>313.59229000000005</v>
      </c>
      <c r="C20" s="14"/>
      <c r="D20" s="14"/>
    </row>
    <row r="21" spans="1:4" s="10" customFormat="1" ht="13.8">
      <c r="A21" s="13" t="s">
        <v>7</v>
      </c>
      <c r="B21" s="51">
        <f>305.23435</f>
        <v>305.23435000000001</v>
      </c>
      <c r="C21" s="14"/>
      <c r="D21" s="14"/>
    </row>
    <row r="22" spans="1:4" s="15" customFormat="1" ht="13.8">
      <c r="A22" s="13" t="s">
        <v>8</v>
      </c>
      <c r="B22" s="51">
        <f>368.98691+21.4641</f>
        <v>390.45101</v>
      </c>
      <c r="C22" s="14"/>
      <c r="D22" s="14"/>
    </row>
    <row r="23" spans="1:4" s="10" customFormat="1" ht="13.8">
      <c r="A23" s="13" t="s">
        <v>9</v>
      </c>
      <c r="B23" s="51">
        <f>670.50844+39.07226</f>
        <v>709.58069999999998</v>
      </c>
      <c r="C23" s="14"/>
      <c r="D23" s="14"/>
    </row>
    <row r="24" spans="1:4" s="10" customFormat="1" ht="13.8">
      <c r="A24" s="13" t="s">
        <v>10</v>
      </c>
      <c r="B24" s="51">
        <f>254.11653</f>
        <v>254.11653000000001</v>
      </c>
      <c r="C24" s="14"/>
      <c r="D24" s="14"/>
    </row>
    <row r="25" spans="1:4" s="10" customFormat="1" ht="13.8">
      <c r="A25" s="13" t="s">
        <v>11</v>
      </c>
      <c r="B25" s="51">
        <f>379.11016+20.86542</f>
        <v>399.97558000000004</v>
      </c>
      <c r="C25" s="14"/>
      <c r="D25" s="14"/>
    </row>
    <row r="26" spans="1:4" s="10" customFormat="1" ht="13.8">
      <c r="A26" s="13" t="s">
        <v>12</v>
      </c>
      <c r="B26" s="51">
        <f>424.41551+23.99188</f>
        <v>448.40738999999996</v>
      </c>
      <c r="C26" s="14"/>
      <c r="D26" s="14"/>
    </row>
    <row r="27" spans="1:4" s="10" customFormat="1" ht="14.4" thickBot="1">
      <c r="A27" s="16" t="s">
        <v>13</v>
      </c>
      <c r="B27" s="51">
        <f>899.46644+51.97609</f>
        <v>951.44253000000003</v>
      </c>
      <c r="C27" s="14"/>
      <c r="D27" s="14"/>
    </row>
    <row r="28" spans="1:4" s="18" customFormat="1" ht="14.4" thickBot="1">
      <c r="A28" s="17" t="s">
        <v>14</v>
      </c>
      <c r="B28" s="40">
        <f>SUM(B16:B27)</f>
        <v>9988.7554200000013</v>
      </c>
      <c r="C28" s="38">
        <f>SUM(C16:C27)</f>
        <v>0</v>
      </c>
      <c r="D28" s="38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3" t="s">
        <v>15</v>
      </c>
      <c r="B32" s="43"/>
      <c r="C32" s="43"/>
      <c r="D32" s="43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4</vt:lpstr>
      <vt:lpstr>таблица 5</vt:lpstr>
      <vt:lpstr>'таблица 2'!Область_печати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2024-05-14T09:08:17Z</cp:lastPrinted>
  <dcterms:created xsi:type="dcterms:W3CDTF">2019-11-08T03:30:05Z</dcterms:created>
  <dcterms:modified xsi:type="dcterms:W3CDTF">2024-05-14T09:08:43Z</dcterms:modified>
</cp:coreProperties>
</file>